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0" windowWidth="2070" windowHeight="1185" activeTab="2"/>
  </bookViews>
  <sheets>
    <sheet name="таблица 1" sheetId="1" r:id="rId1"/>
    <sheet name="таблица 2" sheetId="2" r:id="rId2"/>
    <sheet name="таблица 3" sheetId="13" r:id="rId3"/>
  </sheets>
  <definedNames>
    <definedName name="_xlnm._FilterDatabase" localSheetId="0" hidden="1">'таблица 1'!$A$4:$B$25</definedName>
    <definedName name="_xlnm._FilterDatabase" localSheetId="1" hidden="1">'таблица 2'!$A$3:$F$55</definedName>
    <definedName name="_xlnm._FilterDatabase" localSheetId="2" hidden="1">'таблица 3'!$A$5:$D$5</definedName>
    <definedName name="_xlnm.Print_Area" localSheetId="0">'таблица 1'!$A$1:$B$30</definedName>
    <definedName name="_xlnm.Print_Area" localSheetId="1">'таблица 2'!$A$1:$F$58</definedName>
  </definedNames>
  <calcPr calcId="162913" refMode="R1C1"/>
</workbook>
</file>

<file path=xl/calcChain.xml><?xml version="1.0" encoding="utf-8"?>
<calcChain xmlns="http://schemas.openxmlformats.org/spreadsheetml/2006/main">
  <c r="B30" i="1"/>
  <c r="C18" i="13" l="1"/>
</calcChain>
</file>

<file path=xl/sharedStrings.xml><?xml version="1.0" encoding="utf-8"?>
<sst xmlns="http://schemas.openxmlformats.org/spreadsheetml/2006/main" count="194" uniqueCount="167">
  <si>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</si>
  <si>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</si>
  <si>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</si>
  <si>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</si>
  <si>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</si>
  <si>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</si>
  <si>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</si>
  <si>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</si>
  <si>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</si>
  <si>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</si>
  <si>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</si>
  <si>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</si>
  <si>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</si>
  <si>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</si>
  <si>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</si>
  <si>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</si>
  <si>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</si>
  <si>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</si>
  <si>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</si>
  <si>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</si>
  <si>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</si>
  <si>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</si>
  <si>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</si>
  <si>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</si>
  <si>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</si>
  <si>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</si>
  <si>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</si>
  <si>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</si>
  <si>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</si>
  <si>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</si>
  <si>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</si>
  <si>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</si>
  <si>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</si>
  <si>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</si>
  <si>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</si>
  <si>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</si>
  <si>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</si>
  <si>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</si>
  <si>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</si>
  <si>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</si>
  <si>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</si>
  <si>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</si>
  <si>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</si>
  <si>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</si>
  <si>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</si>
  <si>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</si>
  <si>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</si>
  <si>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</si>
  <si>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</si>
  <si>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</si>
  <si>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</si>
  <si>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</si>
  <si>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</si>
  <si>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</si>
  <si>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</si>
  <si>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</si>
  <si>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</si>
  <si>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</si>
  <si>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</si>
  <si>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</si>
  <si>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</si>
  <si>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</si>
  <si>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</si>
  <si>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</si>
  <si>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</si>
  <si>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</si>
  <si>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</si>
  <si>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</si>
  <si>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</si>
  <si>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</si>
  <si>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</si>
  <si>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</si>
  <si>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</si>
  <si>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</si>
  <si>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</si>
  <si>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</si>
  <si>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</si>
  <si>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</si>
  <si>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</si>
  <si>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</si>
  <si>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</si>
  <si>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</si>
  <si>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</si>
  <si>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</si>
  <si>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</si>
  <si>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</si>
  <si>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</si>
  <si>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</si>
  <si>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</si>
  <si>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</si>
  <si>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</si>
  <si>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</si>
  <si>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</si>
  <si>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</si>
  <si>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</si>
  <si>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</si>
  <si>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</si>
  <si>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</si>
  <si>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</si>
  <si>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ИТОГО МЕЖБЮДЖЕТНЫХ ТРАНСФЕРТОВ</t>
  </si>
  <si>
    <t>Дотации на выравнивание бюджетной обеспеченности субъектов Российской Федерации и муниципальных образований</t>
  </si>
  <si>
    <t>Резервный фонд финансирования непредвиденных расходов администрации</t>
  </si>
  <si>
    <t>Охрана семьи и детства</t>
  </si>
  <si>
    <t>Организация досуга пожилых людей, проведение массовых мероприятий</t>
  </si>
  <si>
    <t>1004</t>
  </si>
  <si>
    <t>1401</t>
  </si>
  <si>
    <t>Профессиональная подготовка, переподготовка и повышение квалификации</t>
  </si>
  <si>
    <t>доходная часть бюджета</t>
  </si>
  <si>
    <t>Таблица 1</t>
  </si>
  <si>
    <t>(тыс.)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</si>
  <si>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</si>
  <si>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</si>
  <si>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уточнение 2025г.</t>
  </si>
  <si>
    <t>Таблица 3</t>
  </si>
  <si>
    <t>Средства МБ</t>
  </si>
  <si>
    <t>Средства РБ</t>
  </si>
  <si>
    <t>На дорожную деятельность в отношении автомобильных дорог общего пользования местного значения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</si>
  <si>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(дополнительное финансовое обеспечение)</t>
  </si>
  <si>
    <t>бюджетный кредит</t>
  </si>
  <si>
    <t>ННД</t>
  </si>
  <si>
    <t>передача полномочий СП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</si>
  <si>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</si>
  <si>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</si>
  <si>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</si>
  <si>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</si>
  <si>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</si>
  <si>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софинансирование МБ</t>
  </si>
  <si>
    <t>сумма, тыс.</t>
  </si>
  <si>
    <t>мероприятие</t>
  </si>
  <si>
    <t>примечание</t>
  </si>
  <si>
    <t>Распределение средств МБ</t>
  </si>
  <si>
    <t>Путь Аввакума</t>
  </si>
  <si>
    <t>Иные межбюджетные трансферты бюджетам муниципальных образований в Республике Бурятия на софинансирование мероприятий по обеспечению профессиональной переподготовки, повышению квалификации лиц, замещающих выборные муниципальные должности, муниципальных служащих, специалистов, не отнесенных к должностям муниципальной службы в 2025 году</t>
  </si>
  <si>
    <t>Приведение жилищного фонда к состоянию, отвечающему современным условиям (СП Никольское)</t>
  </si>
  <si>
    <t>Обеспечение первоочередных расходов СП (нераспределенные)</t>
  </si>
  <si>
    <t>Доплаты к пенсиям муниципальных служащих</t>
  </si>
  <si>
    <t>ГРБС</t>
  </si>
  <si>
    <t>Барская СОШ - освещение</t>
  </si>
  <si>
    <t>ФОТ - ФПО, ХТО</t>
  </si>
  <si>
    <t>ФОТ - Горняк</t>
  </si>
  <si>
    <t>ФОТ - ЦБ, управление</t>
  </si>
  <si>
    <t>Предоставление иных межбюджетных трансфертов из республиканского бюджета бюджетам муниципальных образований в Республике Бурятия на обеспечение деятельности муниципальных центров управления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</si>
  <si>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14 дворовых территорий)</t>
  </si>
  <si>
    <t>За достижение показателей деятельности органов исполнительной власти Республики Бурятия (муниципальные команды)</t>
  </si>
  <si>
    <t>Подготовка проектов межевания земельных участков и на проведение кадастровых работ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</si>
  <si>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</si>
  <si>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Субвенции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</si>
  <si>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на предоставление мер социальной поддержки по оплате коммунальных услуг бывшим педагогическим работникам образовательных организаций, переведенным специалистами в ор-ганизации,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государ-ственной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</si>
  <si>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 xml:space="preserve">НАЛОГОВЫЕ И НЕНАЛОГОВЫЕ ДОХОДЫ </t>
  </si>
  <si>
    <t xml:space="preserve">         НАЛОГОВЫЕ ДОХОДЫ</t>
  </si>
  <si>
    <t xml:space="preserve">         НЕНАЛОГОВЫЕ ДОХОДЫ</t>
  </si>
  <si>
    <t>Налог, взимаемый по упрощенной системе налогообложения</t>
  </si>
  <si>
    <t>Единый сельскохозяйственный налог</t>
  </si>
  <si>
    <t>Налог, взимаемый по патентной системе налогообложения</t>
  </si>
  <si>
    <t>ГОСУДАРСТВЕННАЯ ПОШЛИНА, СБОРЫ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</si>
  <si>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</si>
  <si>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</si>
  <si>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Резервные фонды местной администрации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</si>
  <si>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в сумме 10,113 тыс. рублей, Субвенция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в сумме 674,216 тыс. рублей, За достижение показателей деятельности органов исполнительной власти Республики Бурятия (муниципальные команды) в сумме 75,854 тыс. рублей</t>
  </si>
  <si>
    <t>На дорожную деятельность в отношении автомобильных дорог общего пользования местного значения в сумме -7167,52134 тыс. рублей(РБ),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(дополнительное финансовое обеспечение) в сумме 221,66757 тыс. рублей (софинансирование МБ)</t>
  </si>
  <si>
    <t>Предоставление иных межбюджетных трансфертов из республиканского бюджета бюджетам муниципальных образований в Республике Бурятия на обеспечение деятельности муниципальных центров управления в сумме 524,055 тыс. рублей(РБ), ФОТ ХТО в сумме 3983,25860 тыс. рублей(МБ)</t>
  </si>
  <si>
    <t>За достижение показателей деятельности органов исполнительной власти Республики Бурятия (муниципальные команды) в сумме 200,733 тыс. рублей(РБ), Расходы, связанные с осуществлением полномочий по контрольно-счетной палате в сумме 11,33481 тыс. рублей(МБ)</t>
  </si>
  <si>
    <t>Подготовка проектов межевания земельных участков и на проведение кадастровых работ в сумме 4 276,23895 тыс. рублей(РБ), Путь Аввакума в сумме 432,500 тыс. рублей(МБ)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</si>
  <si>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 в сумме 645,00 тыс. рублей(РБ), Барская СОШ - освещение в сумме 91,370 тыс. рублей(МБ), Резервные фонды местной администрации в сумме 245,265 тыс. рублей</t>
  </si>
  <si>
    <t>За достижение показателей деятельности органов исполнительной власти Республики Бурятия (муниципальные команды) в сумме 78,232 тыс. рублей (РБ), ФОТ - ЦБ, управление в сумме 4 827,20166 тыс. рублей(МБ)</t>
  </si>
  <si>
    <t>За достижение показателей деятельности органов исполнительной власти Республики Бурятия (муниципальные команды) в сумме 1 180,000 тыс. рублей(РБ), Обеспечение первоочередных расходов СП в сумме 2 500,000 тыс. рублей(МБ), Резервные фонды местной администрации бюджетам СП в сумме 1 363,000 тыс. рублей(МБ)</t>
  </si>
  <si>
    <t>средства МБ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</si>
</sst>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8"/>
      <name val="Arial Cyr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5" fillId="0" borderId="0"/>
    <xf numFmtId="0" fontId="18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7" fillId="0" borderId="1" xfId="2" applyNumberFormat="1" applyFont="1" applyBorder="1" applyAlignment="1">
      <alignment vertical="center" wrapText="1"/>
    </xf>
    <xf numFmtId="165" fontId="12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vertical="center" wrapText="1"/>
    </xf>
    <xf numFmtId="165" fontId="1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165" fontId="12" fillId="0" borderId="1" xfId="2" applyNumberFormat="1" applyFont="1" applyBorder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0" fontId="7" fillId="0" borderId="1" xfId="2" applyFont="1" applyBorder="1" applyAlignment="1">
      <alignment horizontal="left" vertical="center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4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7" fillId="3" borderId="3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165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165" fontId="19" fillId="2" borderId="1" xfId="0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165" fontId="9" fillId="0" borderId="0" xfId="0" applyNumberFormat="1" applyFont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9" fillId="0" borderId="1" xfId="6" applyFont="1" applyFill="1" applyBorder="1" applyAlignment="1" applyProtection="1">
      <alignment horizontal="justify" vertical="center" wrapText="1"/>
      <protection locked="0"/>
    </xf>
    <xf numFmtId="165" fontId="9" fillId="0" borderId="1" xfId="0" applyNumberFormat="1" applyFont="1" applyBorder="1"/>
    <xf numFmtId="0" fontId="11" fillId="0" borderId="1" xfId="6" applyFont="1" applyFill="1" applyBorder="1" applyAlignment="1" applyProtection="1">
      <alignment horizontal="justify" vertical="center" wrapText="1"/>
      <protection locked="0"/>
    </xf>
    <xf numFmtId="165" fontId="11" fillId="0" borderId="1" xfId="0" applyNumberFormat="1" applyFont="1" applyBorder="1"/>
    <xf numFmtId="165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0" xfId="0" applyFont="1"/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NumberFormat="1" applyFont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 9" xfId="5"/>
    <cellStyle name="Обычный_свод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0"/>
  <sheetViews>
    <sheetView view="pageBreakPreview" zoomScale="115" zoomScaleSheetLayoutView="115" workbookViewId="0">
      <selection activeCell="A2" sqref="A2:B2"/>
    </sheetView>
  </sheetViews>
  <sheetFormatPr defaultRowHeight="15"/>
  <cols>
    <col min="1" max="1" width="60.85546875" style="39" customWidth="1"/>
    <col min="2" max="2" width="17.5703125" style="39" customWidth="1"/>
  </cols>
  <sheetData>
    <row r="1" spans="1:2" ht="16.5" customHeight="1">
      <c r="A1" s="68" t="s">
        <v>108</v>
      </c>
      <c r="B1" s="68"/>
    </row>
    <row r="2" spans="1:2" ht="15" customHeight="1">
      <c r="A2" s="69" t="s">
        <v>107</v>
      </c>
      <c r="B2" s="69"/>
    </row>
    <row r="3" spans="1:2" ht="12.75" customHeight="1">
      <c r="A3" s="34"/>
      <c r="B3" s="35" t="s">
        <v>109</v>
      </c>
    </row>
    <row r="4" spans="1:2">
      <c r="A4" s="36" t="s">
        <v>0</v>
      </c>
      <c r="B4" s="37" t="s">
        <v>112</v>
      </c>
    </row>
    <row r="5" spans="1:2">
      <c r="A5" s="61" t="s">
        <v>148</v>
      </c>
      <c r="B5" s="62">
        <v>14413.07401</v>
      </c>
    </row>
    <row r="6" spans="1:2">
      <c r="A6" s="59" t="s">
        <v>149</v>
      </c>
      <c r="B6" s="60">
        <v>14200.07401</v>
      </c>
    </row>
    <row r="7" spans="1:2">
      <c r="A7" s="59" t="s">
        <v>150</v>
      </c>
      <c r="B7" s="60">
        <v>213</v>
      </c>
    </row>
    <row r="8" spans="1:2">
      <c r="A8" s="59" t="s">
        <v>151</v>
      </c>
      <c r="B8" s="60">
        <v>8400</v>
      </c>
    </row>
    <row r="9" spans="1:2">
      <c r="A9" s="59" t="s">
        <v>152</v>
      </c>
      <c r="B9" s="60">
        <v>140</v>
      </c>
    </row>
    <row r="10" spans="1:2">
      <c r="A10" s="59" t="s">
        <v>153</v>
      </c>
      <c r="B10" s="60">
        <v>170</v>
      </c>
    </row>
    <row r="11" spans="1:2">
      <c r="A11" s="59" t="s">
        <v>154</v>
      </c>
      <c r="B11" s="60">
        <v>4500</v>
      </c>
    </row>
    <row r="12" spans="1:2" ht="51">
      <c r="A12" s="59" t="s">
        <v>155</v>
      </c>
      <c r="B12" s="60">
        <v>990.07401000000027</v>
      </c>
    </row>
    <row r="13" spans="1:2" ht="38.25">
      <c r="A13" s="59" t="s">
        <v>156</v>
      </c>
      <c r="B13" s="60">
        <v>213</v>
      </c>
    </row>
    <row r="14" spans="1:2" ht="25.5">
      <c r="A14" s="38" t="s">
        <v>110</v>
      </c>
      <c r="B14" s="56">
        <v>5835.6026099999945</v>
      </c>
    </row>
    <row r="15" spans="1:2" ht="76.5">
      <c r="A15" s="33" t="s">
        <v>132</v>
      </c>
      <c r="B15" s="57">
        <v>84</v>
      </c>
    </row>
    <row r="16" spans="1:2" ht="38.25">
      <c r="A16" s="33" t="s">
        <v>141</v>
      </c>
      <c r="B16" s="57">
        <v>524.05499999999995</v>
      </c>
    </row>
    <row r="17" spans="1:2" ht="51">
      <c r="A17" s="33" t="s">
        <v>142</v>
      </c>
      <c r="B17" s="57">
        <v>5565.6</v>
      </c>
    </row>
    <row r="18" spans="1:2" ht="25.5">
      <c r="A18" s="33" t="s">
        <v>143</v>
      </c>
      <c r="B18" s="57">
        <v>2553.23</v>
      </c>
    </row>
    <row r="19" spans="1:2" ht="25.5">
      <c r="A19" s="33" t="s">
        <v>144</v>
      </c>
      <c r="B19" s="57">
        <v>4276.2389499999999</v>
      </c>
    </row>
    <row r="20" spans="1:2" ht="34.5" customHeight="1">
      <c r="A20" s="33" t="s">
        <v>116</v>
      </c>
      <c r="B20" s="57">
        <v>-7167.5213400000066</v>
      </c>
    </row>
    <row r="21" spans="1:2" ht="25.5">
      <c r="A21" s="44" t="s">
        <v>111</v>
      </c>
      <c r="B21" s="56">
        <v>545.5619999999999</v>
      </c>
    </row>
    <row r="22" spans="1:2" ht="67.5" customHeight="1">
      <c r="A22" s="33" t="s">
        <v>121</v>
      </c>
      <c r="B22" s="57">
        <v>645</v>
      </c>
    </row>
    <row r="23" spans="1:2" ht="38.25">
      <c r="A23" s="33" t="s">
        <v>145</v>
      </c>
      <c r="B23" s="57">
        <v>10.113</v>
      </c>
    </row>
    <row r="24" spans="1:2" ht="38.25">
      <c r="A24" s="33" t="s">
        <v>122</v>
      </c>
      <c r="B24" s="57">
        <v>674.21599999999989</v>
      </c>
    </row>
    <row r="25" spans="1:2" ht="63.75">
      <c r="A25" s="33" t="s">
        <v>146</v>
      </c>
      <c r="B25" s="57">
        <v>-800</v>
      </c>
    </row>
    <row r="26" spans="1:2" ht="127.5">
      <c r="A26" s="33" t="s">
        <v>147</v>
      </c>
      <c r="B26" s="57">
        <v>16.233000000000001</v>
      </c>
    </row>
    <row r="27" spans="1:2" ht="15.75" customHeight="1">
      <c r="A27" s="44" t="s">
        <v>123</v>
      </c>
      <c r="B27" s="45">
        <v>11.334809999999999</v>
      </c>
    </row>
    <row r="28" spans="1:2" s="1" customFormat="1" ht="38.25">
      <c r="A28" s="46" t="s">
        <v>124</v>
      </c>
      <c r="B28" s="57">
        <v>11.334809999999999</v>
      </c>
    </row>
    <row r="29" spans="1:2">
      <c r="A29" s="44" t="s">
        <v>99</v>
      </c>
      <c r="B29" s="56">
        <v>6392.4994199999946</v>
      </c>
    </row>
    <row r="30" spans="1:2">
      <c r="A30" s="47" t="s">
        <v>125</v>
      </c>
      <c r="B30" s="48">
        <f>B29+B5</f>
        <v>20805.573429999997</v>
      </c>
    </row>
  </sheetData>
  <autoFilter ref="A4:B25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58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"/>
    </sheetView>
  </sheetViews>
  <sheetFormatPr defaultColWidth="9.140625" defaultRowHeight="21"/>
  <cols>
    <col min="1" max="1" width="9.140625" style="32" customWidth="1"/>
    <col min="2" max="2" width="29.42578125" style="6" customWidth="1"/>
    <col min="3" max="4" width="19" style="6" customWidth="1"/>
    <col min="5" max="5" width="14.5703125" style="6" customWidth="1"/>
    <col min="6" max="6" width="98.42578125" style="6" customWidth="1"/>
    <col min="7" max="16384" width="9.140625" style="2"/>
  </cols>
  <sheetData>
    <row r="1" spans="1:6">
      <c r="A1" s="52"/>
      <c r="B1" s="23"/>
      <c r="C1" s="24"/>
      <c r="D1" s="24"/>
      <c r="E1" s="24"/>
      <c r="F1" s="25" t="s">
        <v>1</v>
      </c>
    </row>
    <row r="2" spans="1:6" ht="17.25" customHeight="1">
      <c r="A2" s="53"/>
      <c r="B2" s="26" t="s">
        <v>51</v>
      </c>
      <c r="C2" s="27"/>
      <c r="D2" s="27"/>
      <c r="E2" s="27"/>
      <c r="F2" s="31" t="s">
        <v>109</v>
      </c>
    </row>
    <row r="3" spans="1:6" ht="25.5">
      <c r="A3" s="28" t="s">
        <v>2</v>
      </c>
      <c r="B3" s="28" t="s">
        <v>3</v>
      </c>
      <c r="C3" s="29" t="s">
        <v>112</v>
      </c>
      <c r="D3" s="29" t="s">
        <v>115</v>
      </c>
      <c r="E3" s="29" t="s">
        <v>114</v>
      </c>
      <c r="F3" s="30" t="s">
        <v>60</v>
      </c>
    </row>
    <row r="4" spans="1:6" ht="24" customHeight="1">
      <c r="A4" s="54" t="s">
        <v>4</v>
      </c>
      <c r="B4" s="8" t="s">
        <v>5</v>
      </c>
      <c r="C4" s="9">
        <v>4456.7234100000005</v>
      </c>
      <c r="D4" s="9">
        <v>1439.0050000000008</v>
      </c>
      <c r="E4" s="9">
        <v>3017.7184099999995</v>
      </c>
      <c r="F4" s="10"/>
    </row>
    <row r="5" spans="1:6" customFormat="1" ht="51">
      <c r="A5" s="55" t="s">
        <v>58</v>
      </c>
      <c r="B5" s="11" t="s">
        <v>61</v>
      </c>
      <c r="C5" s="12">
        <v>100</v>
      </c>
      <c r="D5" s="12">
        <v>100</v>
      </c>
      <c r="E5" s="12"/>
      <c r="F5" s="13" t="s">
        <v>143</v>
      </c>
    </row>
    <row r="6" spans="1:6" customFormat="1" ht="76.5">
      <c r="A6" s="55" t="s">
        <v>59</v>
      </c>
      <c r="B6" s="14" t="s">
        <v>62</v>
      </c>
      <c r="C6" s="12">
        <v>52.489000000000004</v>
      </c>
      <c r="D6" s="12">
        <v>52.488999999999997</v>
      </c>
      <c r="E6" s="12"/>
      <c r="F6" s="13" t="s">
        <v>143</v>
      </c>
    </row>
    <row r="7" spans="1:6" customFormat="1" ht="76.5">
      <c r="A7" s="55" t="s">
        <v>6</v>
      </c>
      <c r="B7" s="14" t="s">
        <v>7</v>
      </c>
      <c r="C7" s="12">
        <v>561.72800000000007</v>
      </c>
      <c r="D7" s="12">
        <v>561.72800000000007</v>
      </c>
      <c r="E7" s="12"/>
      <c r="F7" s="13" t="s">
        <v>143</v>
      </c>
    </row>
    <row r="8" spans="1:6" customFormat="1" ht="63.75">
      <c r="A8" s="55" t="s">
        <v>8</v>
      </c>
      <c r="B8" s="14" t="s">
        <v>9</v>
      </c>
      <c r="C8" s="12">
        <v>212.06781000000001</v>
      </c>
      <c r="D8" s="12">
        <v>200.733</v>
      </c>
      <c r="E8" s="12">
        <v>11.334809999999999</v>
      </c>
      <c r="F8" s="13" t="s">
        <v>161</v>
      </c>
    </row>
    <row r="9" spans="1:6" customFormat="1" ht="30" hidden="1" customHeight="1">
      <c r="A9" s="55" t="s">
        <v>89</v>
      </c>
      <c r="B9" s="14" t="s">
        <v>88</v>
      </c>
      <c r="C9" s="12">
        <v>0</v>
      </c>
      <c r="D9" s="12"/>
      <c r="E9" s="12"/>
      <c r="F9" s="13"/>
    </row>
    <row r="10" spans="1:6" ht="15" customHeight="1">
      <c r="A10" s="55" t="s">
        <v>10</v>
      </c>
      <c r="B10" s="14" t="s">
        <v>11</v>
      </c>
      <c r="C10" s="12">
        <v>-976.875</v>
      </c>
      <c r="D10" s="12">
        <v>0</v>
      </c>
      <c r="E10" s="12">
        <v>-976.875</v>
      </c>
      <c r="F10" s="13" t="s">
        <v>157</v>
      </c>
    </row>
    <row r="11" spans="1:6" ht="39.75" customHeight="1">
      <c r="A11" s="55" t="s">
        <v>12</v>
      </c>
      <c r="B11" s="14" t="s">
        <v>13</v>
      </c>
      <c r="C11" s="12">
        <v>4507.3136000000004</v>
      </c>
      <c r="D11" s="12">
        <v>524.05500000000075</v>
      </c>
      <c r="E11" s="12">
        <v>3983.2585999999997</v>
      </c>
      <c r="F11" s="13" t="s">
        <v>160</v>
      </c>
    </row>
    <row r="12" spans="1:6" s="1" customFormat="1" ht="38.25" hidden="1">
      <c r="A12" s="54" t="s">
        <v>86</v>
      </c>
      <c r="B12" s="15" t="s">
        <v>85</v>
      </c>
      <c r="C12" s="9">
        <v>0</v>
      </c>
      <c r="D12" s="9">
        <v>0</v>
      </c>
      <c r="E12" s="9">
        <v>0</v>
      </c>
      <c r="F12" s="16"/>
    </row>
    <row r="13" spans="1:6" customFormat="1" ht="15" hidden="1">
      <c r="A13" s="55" t="s">
        <v>87</v>
      </c>
      <c r="B13" s="14" t="s">
        <v>96</v>
      </c>
      <c r="C13" s="12">
        <v>0</v>
      </c>
      <c r="D13" s="12"/>
      <c r="E13" s="12"/>
      <c r="F13" s="13"/>
    </row>
    <row r="14" spans="1:6" customFormat="1" ht="51" hidden="1">
      <c r="A14" s="55" t="s">
        <v>98</v>
      </c>
      <c r="B14" s="14" t="s">
        <v>97</v>
      </c>
      <c r="C14" s="12">
        <v>0</v>
      </c>
      <c r="D14" s="12"/>
      <c r="E14" s="12"/>
      <c r="F14" s="13"/>
    </row>
    <row r="15" spans="1:6" s="3" customFormat="1">
      <c r="A15" s="54" t="s">
        <v>52</v>
      </c>
      <c r="B15" s="17" t="s">
        <v>53</v>
      </c>
      <c r="C15" s="9">
        <v>-1476.9318200000007</v>
      </c>
      <c r="D15" s="9">
        <v>-2131.0993900000003</v>
      </c>
      <c r="E15" s="9">
        <v>654.16757000000007</v>
      </c>
      <c r="F15" s="13"/>
    </row>
    <row r="16" spans="1:6" s="3" customFormat="1" ht="70.5" customHeight="1">
      <c r="A16" s="55" t="s">
        <v>54</v>
      </c>
      <c r="B16" s="5" t="s">
        <v>57</v>
      </c>
      <c r="C16" s="12">
        <v>760.18299999999999</v>
      </c>
      <c r="D16" s="12">
        <v>760.18299999999999</v>
      </c>
      <c r="E16" s="12"/>
      <c r="F16" s="5" t="s">
        <v>158</v>
      </c>
    </row>
    <row r="17" spans="1:6" s="1" customFormat="1" ht="15" hidden="1">
      <c r="A17" s="55" t="s">
        <v>64</v>
      </c>
      <c r="B17" s="5" t="s">
        <v>65</v>
      </c>
      <c r="C17" s="12">
        <v>0</v>
      </c>
      <c r="D17" s="12"/>
      <c r="E17" s="12"/>
      <c r="F17" s="13"/>
    </row>
    <row r="18" spans="1:6" s="3" customFormat="1" ht="53.25" customHeight="1">
      <c r="A18" s="55" t="s">
        <v>55</v>
      </c>
      <c r="B18" s="5" t="s">
        <v>56</v>
      </c>
      <c r="C18" s="12">
        <v>-6945.8537700000006</v>
      </c>
      <c r="D18" s="12">
        <v>-7167.5213400000002</v>
      </c>
      <c r="E18" s="12">
        <v>221.66757000000001</v>
      </c>
      <c r="F18" s="13" t="s">
        <v>159</v>
      </c>
    </row>
    <row r="19" spans="1:6" ht="33" customHeight="1">
      <c r="A19" s="55" t="s">
        <v>63</v>
      </c>
      <c r="B19" s="5" t="s">
        <v>66</v>
      </c>
      <c r="C19" s="12">
        <v>4708.7389499999999</v>
      </c>
      <c r="D19" s="12">
        <v>4276.2389499999999</v>
      </c>
      <c r="E19" s="12">
        <v>432.5</v>
      </c>
      <c r="F19" s="13" t="s">
        <v>162</v>
      </c>
    </row>
    <row r="20" spans="1:6" ht="24.95" customHeight="1">
      <c r="A20" s="54" t="s">
        <v>14</v>
      </c>
      <c r="B20" s="15" t="s">
        <v>15</v>
      </c>
      <c r="C20" s="9">
        <v>7059.3910000000005</v>
      </c>
      <c r="D20" s="9">
        <v>5790.7809999999999</v>
      </c>
      <c r="E20" s="9">
        <v>1268.6100000000001</v>
      </c>
      <c r="F20" s="18"/>
    </row>
    <row r="21" spans="1:6" customFormat="1" ht="15">
      <c r="A21" s="55" t="s">
        <v>16</v>
      </c>
      <c r="B21" s="14" t="s">
        <v>17</v>
      </c>
      <c r="C21" s="12">
        <v>1000</v>
      </c>
      <c r="D21" s="12">
        <v>0</v>
      </c>
      <c r="E21" s="12">
        <v>1000</v>
      </c>
      <c r="F21" s="19" t="s">
        <v>133</v>
      </c>
    </row>
    <row r="22" spans="1:6" ht="15.75" customHeight="1">
      <c r="A22" s="55" t="s">
        <v>18</v>
      </c>
      <c r="B22" s="14" t="s">
        <v>19</v>
      </c>
      <c r="C22" s="12">
        <v>268.61</v>
      </c>
      <c r="D22" s="12">
        <v>0</v>
      </c>
      <c r="E22" s="12">
        <v>268.61</v>
      </c>
      <c r="F22" s="13" t="s">
        <v>157</v>
      </c>
    </row>
    <row r="23" spans="1:6" customFormat="1" ht="38.25">
      <c r="A23" s="55" t="s">
        <v>20</v>
      </c>
      <c r="B23" s="14" t="s">
        <v>21</v>
      </c>
      <c r="C23" s="12">
        <v>5565.6</v>
      </c>
      <c r="D23" s="12">
        <v>5565.6</v>
      </c>
      <c r="E23" s="12"/>
      <c r="F23" s="19" t="s">
        <v>142</v>
      </c>
    </row>
    <row r="24" spans="1:6" customFormat="1" ht="36.75" customHeight="1">
      <c r="A24" s="55" t="s">
        <v>67</v>
      </c>
      <c r="B24" s="14" t="s">
        <v>68</v>
      </c>
      <c r="C24" s="12">
        <v>225.18099999999998</v>
      </c>
      <c r="D24" s="12">
        <v>225.18099999999998</v>
      </c>
      <c r="E24" s="12"/>
      <c r="F24" s="13" t="s">
        <v>143</v>
      </c>
    </row>
    <row r="25" spans="1:6" s="3" customFormat="1" hidden="1">
      <c r="A25" s="54" t="s">
        <v>78</v>
      </c>
      <c r="B25" s="15" t="s">
        <v>76</v>
      </c>
      <c r="C25" s="9">
        <v>0</v>
      </c>
      <c r="D25" s="9">
        <v>0</v>
      </c>
      <c r="E25" s="9">
        <v>0</v>
      </c>
      <c r="F25" s="16"/>
    </row>
    <row r="26" spans="1:6" ht="25.5" hidden="1">
      <c r="A26" s="55" t="s">
        <v>79</v>
      </c>
      <c r="B26" s="14" t="s">
        <v>77</v>
      </c>
      <c r="C26" s="12">
        <v>0</v>
      </c>
      <c r="D26" s="12"/>
      <c r="E26" s="12"/>
      <c r="F26" s="13"/>
    </row>
    <row r="27" spans="1:6">
      <c r="A27" s="54" t="s">
        <v>22</v>
      </c>
      <c r="B27" s="15" t="s">
        <v>23</v>
      </c>
      <c r="C27" s="9">
        <v>6055.0686600000008</v>
      </c>
      <c r="D27" s="9">
        <v>807.23199999999997</v>
      </c>
      <c r="E27" s="9">
        <v>5247.8366600000008</v>
      </c>
      <c r="F27" s="13"/>
    </row>
    <row r="28" spans="1:6" ht="63.75" hidden="1" customHeight="1">
      <c r="A28" s="55" t="s">
        <v>24</v>
      </c>
      <c r="B28" s="14" t="s">
        <v>25</v>
      </c>
      <c r="C28" s="12">
        <v>0</v>
      </c>
      <c r="D28" s="12"/>
      <c r="E28" s="12"/>
      <c r="F28" s="13"/>
    </row>
    <row r="29" spans="1:6" ht="54" customHeight="1">
      <c r="A29" s="55" t="s">
        <v>26</v>
      </c>
      <c r="B29" s="14" t="s">
        <v>27</v>
      </c>
      <c r="C29" s="12">
        <v>981.63499999999999</v>
      </c>
      <c r="D29" s="12">
        <v>645</v>
      </c>
      <c r="E29" s="12">
        <v>336.63499999999999</v>
      </c>
      <c r="F29" s="13" t="s">
        <v>163</v>
      </c>
    </row>
    <row r="30" spans="1:6" ht="64.5" hidden="1" customHeight="1">
      <c r="A30" s="55" t="s">
        <v>28</v>
      </c>
      <c r="B30" s="14" t="s">
        <v>29</v>
      </c>
      <c r="C30" s="12">
        <v>0</v>
      </c>
      <c r="D30" s="12"/>
      <c r="E30" s="12"/>
      <c r="F30" s="13"/>
    </row>
    <row r="31" spans="1:6" ht="51" customHeight="1">
      <c r="A31" s="55" t="s">
        <v>75</v>
      </c>
      <c r="B31" s="14" t="s">
        <v>106</v>
      </c>
      <c r="C31" s="12">
        <v>168</v>
      </c>
      <c r="D31" s="12">
        <v>84</v>
      </c>
      <c r="E31" s="12">
        <v>84</v>
      </c>
      <c r="F31" s="13" t="s">
        <v>132</v>
      </c>
    </row>
    <row r="32" spans="1:6" ht="27" hidden="1" customHeight="1">
      <c r="A32" s="55" t="s">
        <v>83</v>
      </c>
      <c r="B32" s="14" t="s">
        <v>81</v>
      </c>
      <c r="C32" s="12">
        <v>0</v>
      </c>
      <c r="D32" s="12"/>
      <c r="E32" s="12"/>
      <c r="F32" s="13"/>
    </row>
    <row r="33" spans="1:6" ht="33" customHeight="1">
      <c r="A33" s="55" t="s">
        <v>30</v>
      </c>
      <c r="B33" s="14" t="s">
        <v>31</v>
      </c>
      <c r="C33" s="12">
        <v>4905.4336600000006</v>
      </c>
      <c r="D33" s="12">
        <v>78.231999999999971</v>
      </c>
      <c r="E33" s="12">
        <v>4827.2016600000006</v>
      </c>
      <c r="F33" s="13" t="s">
        <v>164</v>
      </c>
    </row>
    <row r="34" spans="1:6">
      <c r="A34" s="54" t="s">
        <v>32</v>
      </c>
      <c r="B34" s="15" t="s">
        <v>33</v>
      </c>
      <c r="C34" s="9">
        <v>179.01300000000001</v>
      </c>
      <c r="D34" s="9">
        <v>79.013000000000005</v>
      </c>
      <c r="E34" s="9">
        <v>100</v>
      </c>
      <c r="F34" s="16"/>
    </row>
    <row r="35" spans="1:6" ht="17.25" customHeight="1">
      <c r="A35" s="55" t="s">
        <v>34</v>
      </c>
      <c r="B35" s="14" t="s">
        <v>35</v>
      </c>
      <c r="C35" s="12">
        <v>100</v>
      </c>
      <c r="D35" s="12">
        <v>0</v>
      </c>
      <c r="E35" s="12">
        <v>100</v>
      </c>
      <c r="F35" s="13" t="s">
        <v>157</v>
      </c>
    </row>
    <row r="36" spans="1:6" customFormat="1" ht="25.5">
      <c r="A36" s="55" t="s">
        <v>69</v>
      </c>
      <c r="B36" s="14" t="s">
        <v>70</v>
      </c>
      <c r="C36" s="12">
        <v>79.013000000000005</v>
      </c>
      <c r="D36" s="12">
        <v>79.013000000000005</v>
      </c>
      <c r="E36" s="12"/>
      <c r="F36" s="13" t="s">
        <v>143</v>
      </c>
    </row>
    <row r="37" spans="1:6">
      <c r="A37" s="54" t="s">
        <v>36</v>
      </c>
      <c r="B37" s="15" t="s">
        <v>37</v>
      </c>
      <c r="C37" s="20">
        <v>-150.39762000000005</v>
      </c>
      <c r="D37" s="20">
        <v>-783.76700000000005</v>
      </c>
      <c r="E37" s="20">
        <v>633.36937999999998</v>
      </c>
      <c r="F37" s="16"/>
    </row>
    <row r="38" spans="1:6" customFormat="1" ht="15">
      <c r="A38" s="55" t="s">
        <v>71</v>
      </c>
      <c r="B38" s="14" t="s">
        <v>73</v>
      </c>
      <c r="C38" s="21">
        <v>600</v>
      </c>
      <c r="D38" s="12">
        <v>0</v>
      </c>
      <c r="E38" s="12">
        <v>600</v>
      </c>
      <c r="F38" s="13" t="s">
        <v>135</v>
      </c>
    </row>
    <row r="39" spans="1:6" ht="38.25">
      <c r="A39" s="55" t="s">
        <v>38</v>
      </c>
      <c r="B39" s="14" t="s">
        <v>39</v>
      </c>
      <c r="C39" s="21">
        <v>-783.76700000000005</v>
      </c>
      <c r="D39" s="12">
        <v>-783.76700000000005</v>
      </c>
      <c r="E39" s="12"/>
      <c r="F39" s="5" t="s">
        <v>146</v>
      </c>
    </row>
    <row r="40" spans="1:6" ht="30" hidden="1" customHeight="1">
      <c r="A40" s="55" t="s">
        <v>104</v>
      </c>
      <c r="B40" s="14" t="s">
        <v>102</v>
      </c>
      <c r="C40" s="21">
        <v>0</v>
      </c>
      <c r="D40" s="12">
        <v>0</v>
      </c>
      <c r="E40" s="12"/>
      <c r="F40" s="5"/>
    </row>
    <row r="41" spans="1:6" ht="27.75" customHeight="1">
      <c r="A41" s="55" t="s">
        <v>72</v>
      </c>
      <c r="B41" s="14" t="s">
        <v>74</v>
      </c>
      <c r="C41" s="21">
        <v>33.36938</v>
      </c>
      <c r="D41" s="12">
        <v>0</v>
      </c>
      <c r="E41" s="12">
        <v>33.36938</v>
      </c>
      <c r="F41" s="13" t="s">
        <v>103</v>
      </c>
    </row>
    <row r="42" spans="1:6">
      <c r="A42" s="54" t="s">
        <v>40</v>
      </c>
      <c r="B42" s="15" t="s">
        <v>41</v>
      </c>
      <c r="C42" s="20">
        <v>639.70680000000004</v>
      </c>
      <c r="D42" s="20">
        <v>0</v>
      </c>
      <c r="E42" s="20">
        <v>639.70680000000004</v>
      </c>
      <c r="F42" s="16"/>
    </row>
    <row r="43" spans="1:6" customFormat="1" ht="15" hidden="1">
      <c r="A43" s="55" t="s">
        <v>95</v>
      </c>
      <c r="B43" s="14" t="s">
        <v>94</v>
      </c>
      <c r="C43" s="21">
        <v>0</v>
      </c>
      <c r="D43" s="21"/>
      <c r="E43" s="12"/>
      <c r="F43" s="13"/>
    </row>
    <row r="44" spans="1:6" ht="17.25" customHeight="1">
      <c r="A44" s="55" t="s">
        <v>42</v>
      </c>
      <c r="B44" s="14" t="s">
        <v>43</v>
      </c>
      <c r="C44" s="21">
        <v>639.70680000000004</v>
      </c>
      <c r="D44" s="12">
        <v>0</v>
      </c>
      <c r="E44" s="12">
        <v>639.70680000000004</v>
      </c>
      <c r="F44" s="13" t="s">
        <v>139</v>
      </c>
    </row>
    <row r="45" spans="1:6" ht="46.5" hidden="1" customHeight="1">
      <c r="A45" s="55" t="s">
        <v>84</v>
      </c>
      <c r="B45" s="14" t="s">
        <v>82</v>
      </c>
      <c r="C45" s="21">
        <v>0</v>
      </c>
      <c r="D45" s="21"/>
      <c r="E45" s="12"/>
      <c r="F45" s="5"/>
    </row>
    <row r="46" spans="1:6" customFormat="1" ht="15" hidden="1">
      <c r="A46" s="54" t="s">
        <v>44</v>
      </c>
      <c r="B46" s="15" t="s">
        <v>45</v>
      </c>
      <c r="C46" s="20">
        <v>0</v>
      </c>
      <c r="D46" s="20">
        <v>0</v>
      </c>
      <c r="E46" s="20">
        <v>0</v>
      </c>
      <c r="F46" s="16"/>
    </row>
    <row r="47" spans="1:6" customFormat="1" ht="25.5" hidden="1">
      <c r="A47" s="55" t="s">
        <v>46</v>
      </c>
      <c r="B47" s="14" t="s">
        <v>47</v>
      </c>
      <c r="C47" s="21">
        <v>0</v>
      </c>
      <c r="D47" s="21"/>
      <c r="E47" s="12"/>
      <c r="F47" s="13"/>
    </row>
    <row r="48" spans="1:6" s="3" customFormat="1" ht="25.5" hidden="1">
      <c r="A48" s="54" t="s">
        <v>91</v>
      </c>
      <c r="B48" s="15" t="s">
        <v>90</v>
      </c>
      <c r="C48" s="20">
        <v>0</v>
      </c>
      <c r="D48" s="20">
        <v>0</v>
      </c>
      <c r="E48" s="20">
        <v>0</v>
      </c>
      <c r="F48" s="16"/>
    </row>
    <row r="49" spans="1:6" ht="38.25" hidden="1">
      <c r="A49" s="55" t="s">
        <v>92</v>
      </c>
      <c r="B49" s="14" t="s">
        <v>93</v>
      </c>
      <c r="C49" s="21">
        <v>0</v>
      </c>
      <c r="D49" s="21">
        <v>0</v>
      </c>
      <c r="E49" s="12">
        <v>0</v>
      </c>
      <c r="F49" s="13"/>
    </row>
    <row r="50" spans="1:6" ht="51">
      <c r="A50" s="54">
        <v>1400</v>
      </c>
      <c r="B50" s="15" t="s">
        <v>48</v>
      </c>
      <c r="C50" s="20">
        <v>5043</v>
      </c>
      <c r="D50" s="20">
        <v>1180</v>
      </c>
      <c r="E50" s="20">
        <v>3863</v>
      </c>
      <c r="F50" s="13"/>
    </row>
    <row r="51" spans="1:6" customFormat="1" ht="51" hidden="1">
      <c r="A51" s="55" t="s">
        <v>105</v>
      </c>
      <c r="B51" s="14" t="s">
        <v>100</v>
      </c>
      <c r="C51" s="12">
        <v>0</v>
      </c>
      <c r="D51" s="12">
        <v>0</v>
      </c>
      <c r="E51" s="12"/>
      <c r="F51" s="13"/>
    </row>
    <row r="52" spans="1:6" ht="60.75" customHeight="1">
      <c r="A52" s="55">
        <v>1403</v>
      </c>
      <c r="B52" s="14" t="s">
        <v>49</v>
      </c>
      <c r="C52" s="12">
        <v>5043</v>
      </c>
      <c r="D52" s="12">
        <v>1180</v>
      </c>
      <c r="E52" s="12">
        <v>3863</v>
      </c>
      <c r="F52" s="13" t="s">
        <v>165</v>
      </c>
    </row>
    <row r="53" spans="1:6">
      <c r="A53" s="54" t="s">
        <v>80</v>
      </c>
      <c r="B53" s="22" t="s">
        <v>50</v>
      </c>
      <c r="C53" s="9">
        <v>21805.573429999997</v>
      </c>
      <c r="D53" s="9">
        <v>6381.1646100000007</v>
      </c>
      <c r="E53" s="9">
        <v>15424.408820000001</v>
      </c>
      <c r="F53" s="13"/>
    </row>
    <row r="54" spans="1:6" customFormat="1" ht="15">
      <c r="A54" s="32"/>
      <c r="B54" s="43"/>
      <c r="C54" s="42"/>
      <c r="D54" s="40"/>
      <c r="E54" s="40">
        <v>1000</v>
      </c>
      <c r="F54" s="41" t="s">
        <v>118</v>
      </c>
    </row>
    <row r="55" spans="1:6" customFormat="1" ht="15">
      <c r="A55" s="32"/>
      <c r="B55" s="6"/>
      <c r="C55" s="42"/>
      <c r="D55" s="42"/>
      <c r="E55" s="42">
        <v>14413.074010000098</v>
      </c>
      <c r="F55" s="41" t="s">
        <v>119</v>
      </c>
    </row>
    <row r="56" spans="1:6">
      <c r="C56" s="42"/>
      <c r="D56" s="42"/>
      <c r="E56" s="42">
        <v>11.334809999999999</v>
      </c>
      <c r="F56" s="41" t="s">
        <v>120</v>
      </c>
    </row>
    <row r="57" spans="1:6">
      <c r="E57" s="42"/>
      <c r="F57" s="41"/>
    </row>
    <row r="58" spans="1:6">
      <c r="E58" s="42"/>
      <c r="F58" s="41"/>
    </row>
  </sheetData>
  <autoFilter ref="A3:F55">
    <filterColumn colId="2">
      <filters blank="1">
        <filter val="1 000,00000"/>
        <filter val="-1 476,93182"/>
        <filter val="100,00000"/>
        <filter val="-150,39762"/>
        <filter val="168,00000"/>
        <filter val="179,01300"/>
        <filter val="21 805,57343"/>
        <filter val="212,06781"/>
        <filter val="225,18100"/>
        <filter val="268,61000"/>
        <filter val="33,36938"/>
        <filter val="4 456,72341"/>
        <filter val="4 507,31360"/>
        <filter val="4 708,73895"/>
        <filter val="4 905,43366"/>
        <filter val="5 043,00000"/>
        <filter val="5 565,60000"/>
        <filter val="52,48900"/>
        <filter val="561,72800"/>
        <filter val="6 055,06866"/>
        <filter val="-6 945,85377"/>
        <filter val="600,00000"/>
        <filter val="639,70680"/>
        <filter val="7 059,39100"/>
        <filter val="760,18300"/>
        <filter val="-783,76700"/>
        <filter val="79,01300"/>
        <filter val="-976,87500"/>
        <filter val="981,63500"/>
      </filters>
    </filterColumn>
  </autoFilter>
  <pageMargins left="0.23622047244094491" right="0.23622047244094491" top="0" bottom="0.15748031496062992" header="0.31496062992125984" footer="0.31496062992125984"/>
  <pageSetup paperSize="9" scale="7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B16" sqref="B16"/>
    </sheetView>
  </sheetViews>
  <sheetFormatPr defaultRowHeight="15"/>
  <cols>
    <col min="1" max="1" width="6.140625" style="32" customWidth="1"/>
    <col min="2" max="2" width="46.7109375" style="6" customWidth="1"/>
    <col min="3" max="3" width="12.7109375" style="6" customWidth="1"/>
    <col min="4" max="4" width="20.140625" style="67" customWidth="1"/>
    <col min="5" max="5" width="13.42578125" customWidth="1"/>
  </cols>
  <sheetData>
    <row r="1" spans="1:4">
      <c r="D1" s="58" t="s">
        <v>113</v>
      </c>
    </row>
    <row r="2" spans="1:4">
      <c r="D2" s="58"/>
    </row>
    <row r="3" spans="1:4">
      <c r="A3" s="70" t="s">
        <v>130</v>
      </c>
      <c r="B3" s="70"/>
      <c r="C3" s="70"/>
      <c r="D3" s="70"/>
    </row>
    <row r="4" spans="1:4">
      <c r="D4" s="58"/>
    </row>
    <row r="5" spans="1:4">
      <c r="A5" s="7" t="s">
        <v>136</v>
      </c>
      <c r="B5" s="64" t="s">
        <v>128</v>
      </c>
      <c r="C5" s="64" t="s">
        <v>127</v>
      </c>
      <c r="D5" s="65" t="s">
        <v>129</v>
      </c>
    </row>
    <row r="6" spans="1:4">
      <c r="A6" s="7">
        <v>944</v>
      </c>
      <c r="B6" s="49" t="s">
        <v>135</v>
      </c>
      <c r="C6" s="51">
        <v>600</v>
      </c>
      <c r="D6" s="4" t="s">
        <v>166</v>
      </c>
    </row>
    <row r="7" spans="1:4" ht="25.5">
      <c r="A7" s="7">
        <v>944</v>
      </c>
      <c r="B7" s="49" t="s">
        <v>134</v>
      </c>
      <c r="C7" s="51">
        <v>2500</v>
      </c>
      <c r="D7" s="4" t="s">
        <v>166</v>
      </c>
    </row>
    <row r="8" spans="1:4" ht="76.5">
      <c r="A8" s="7">
        <v>945</v>
      </c>
      <c r="B8" s="49" t="s">
        <v>117</v>
      </c>
      <c r="C8" s="51">
        <v>221.66757000000001</v>
      </c>
      <c r="D8" s="4" t="s">
        <v>126</v>
      </c>
    </row>
    <row r="9" spans="1:4" ht="38.25">
      <c r="A9" s="7">
        <v>945</v>
      </c>
      <c r="B9" s="49" t="s">
        <v>133</v>
      </c>
      <c r="C9" s="51">
        <v>1000</v>
      </c>
      <c r="D9" s="4" t="s">
        <v>118</v>
      </c>
    </row>
    <row r="10" spans="1:4">
      <c r="A10" s="7">
        <v>945</v>
      </c>
      <c r="B10" s="49" t="s">
        <v>139</v>
      </c>
      <c r="C10" s="51">
        <v>639.70680000000004</v>
      </c>
      <c r="D10" s="4" t="s">
        <v>166</v>
      </c>
    </row>
    <row r="11" spans="1:4" ht="25.5">
      <c r="A11" s="7">
        <v>946</v>
      </c>
      <c r="B11" s="49" t="s">
        <v>103</v>
      </c>
      <c r="C11" s="51">
        <v>33.36938</v>
      </c>
      <c r="D11" s="4" t="s">
        <v>166</v>
      </c>
    </row>
    <row r="12" spans="1:4" ht="31.5" customHeight="1">
      <c r="A12" s="7">
        <v>946</v>
      </c>
      <c r="B12" s="49" t="s">
        <v>101</v>
      </c>
      <c r="C12" s="51">
        <v>1000</v>
      </c>
      <c r="D12" s="4" t="s">
        <v>166</v>
      </c>
    </row>
    <row r="13" spans="1:4" ht="40.5" customHeight="1">
      <c r="A13" s="7">
        <v>946</v>
      </c>
      <c r="B13" s="71" t="s">
        <v>132</v>
      </c>
      <c r="C13" s="51">
        <v>84</v>
      </c>
      <c r="D13" s="4" t="s">
        <v>126</v>
      </c>
    </row>
    <row r="14" spans="1:4">
      <c r="A14" s="7">
        <v>946</v>
      </c>
      <c r="B14" s="49" t="s">
        <v>131</v>
      </c>
      <c r="C14" s="51">
        <v>432.5</v>
      </c>
      <c r="D14" s="4" t="s">
        <v>166</v>
      </c>
    </row>
    <row r="15" spans="1:4">
      <c r="A15" s="7">
        <v>946</v>
      </c>
      <c r="B15" s="49" t="s">
        <v>138</v>
      </c>
      <c r="C15" s="51">
        <v>3983.2586000000019</v>
      </c>
      <c r="D15" s="4" t="s">
        <v>166</v>
      </c>
    </row>
    <row r="16" spans="1:4">
      <c r="A16" s="7">
        <v>947</v>
      </c>
      <c r="B16" s="49" t="s">
        <v>137</v>
      </c>
      <c r="C16" s="51">
        <v>91.37</v>
      </c>
      <c r="D16" s="4" t="s">
        <v>166</v>
      </c>
    </row>
    <row r="17" spans="1:4">
      <c r="A17" s="7">
        <v>947</v>
      </c>
      <c r="B17" s="49" t="s">
        <v>140</v>
      </c>
      <c r="C17" s="51">
        <v>4827.2016599999997</v>
      </c>
      <c r="D17" s="4" t="s">
        <v>166</v>
      </c>
    </row>
    <row r="18" spans="1:4">
      <c r="A18" s="7"/>
      <c r="B18" s="49"/>
      <c r="C18" s="63">
        <f>SUM(C6:C17)</f>
        <v>15413.074010000004</v>
      </c>
      <c r="D18" s="66"/>
    </row>
    <row r="19" spans="1:4">
      <c r="C19" s="50"/>
    </row>
    <row r="20" spans="1:4">
      <c r="C20" s="50"/>
    </row>
  </sheetData>
  <autoFilter ref="A5:D5">
    <sortState ref="A6:E18">
      <sortCondition ref="A5"/>
    </sortState>
  </autoFilter>
  <mergeCells count="1"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Admin</cp:lastModifiedBy>
  <cp:lastPrinted>2025-09-05T07:26:17Z</cp:lastPrinted>
  <dcterms:created xsi:type="dcterms:W3CDTF">2019-03-28T06:46:49Z</dcterms:created>
  <dcterms:modified xsi:type="dcterms:W3CDTF">2025-09-05T07:26:26Z</dcterms:modified>
</cp:coreProperties>
</file>